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чкалова 1" sheetId="1" r:id="rId1"/>
  </sheets>
  <definedNames>
    <definedName name="_xlnm.Print_Area" localSheetId="0">'чкалова 1'!$A$1:$D$95</definedName>
  </definedNames>
  <calcPr calcId="144525"/>
</workbook>
</file>

<file path=xl/calcChain.xml><?xml version="1.0" encoding="utf-8"?>
<calcChain xmlns="http://schemas.openxmlformats.org/spreadsheetml/2006/main">
  <c r="B95" i="1" l="1"/>
  <c r="B94" i="1"/>
  <c r="B93" i="1"/>
  <c r="B79" i="1"/>
  <c r="B83" i="1" l="1"/>
  <c r="B44" i="1"/>
  <c r="B28" i="1"/>
  <c r="B8" i="1" l="1"/>
  <c r="B20" i="1" l="1"/>
  <c r="B16" i="1" l="1"/>
  <c r="B13" i="1"/>
  <c r="B10" i="1" l="1"/>
  <c r="B9" i="1" s="1"/>
  <c r="B92" i="1"/>
  <c r="B11" i="1" l="1"/>
  <c r="B91" i="1"/>
</calcChain>
</file>

<file path=xl/sharedStrings.xml><?xml version="1.0" encoding="utf-8"?>
<sst xmlns="http://schemas.openxmlformats.org/spreadsheetml/2006/main" count="175" uniqueCount="114">
  <si>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</si>
  <si>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</si>
  <si>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</si>
  <si>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</si>
  <si>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</si>
  <si>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</si>
  <si>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</si>
  <si>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</si>
  <si>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</si>
  <si>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</si>
  <si>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</si>
  <si>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</si>
  <si>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</si>
  <si>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</si>
  <si>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</si>
  <si>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</si>
  <si>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</si>
  <si>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</si>
  <si>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</si>
  <si>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</si>
  <si>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</si>
  <si>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</si>
  <si>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</si>
  <si>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</si>
  <si>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</si>
  <si>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</si>
  <si>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</si>
  <si>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>Устранение свищей хомутами</t>
  </si>
  <si>
    <t xml:space="preserve">Годовая фактическая стоимость работ (услуг) </t>
  </si>
  <si>
    <t>дом</t>
  </si>
  <si>
    <t>Адрес: ул. Чкалова, д. 1</t>
  </si>
  <si>
    <t>Доходы по дому:</t>
  </si>
  <si>
    <t>Выезд а/машины по заявке</t>
  </si>
  <si>
    <t>выезд</t>
  </si>
  <si>
    <t>шт.</t>
  </si>
  <si>
    <t>Осмотр подвала</t>
  </si>
  <si>
    <t>Регулировка теплоносителя</t>
  </si>
  <si>
    <t>руб.</t>
  </si>
  <si>
    <t>Отключение отопления</t>
  </si>
  <si>
    <t>Осмотр электропроводки</t>
  </si>
  <si>
    <t>Ремонт дверных полотен</t>
  </si>
  <si>
    <t>Ремонт доводчика</t>
  </si>
  <si>
    <t>шт</t>
  </si>
  <si>
    <t>Утепление вентпродухов изовером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</si>
  <si>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</si>
  <si>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</si>
  <si>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</si>
  <si>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</si>
  <si>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частичная замена стояка ГВС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</si>
  <si>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</si>
  <si>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</si>
  <si>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</si>
  <si>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</si>
  <si>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</si>
  <si>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</si>
  <si>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</si>
  <si>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</si>
  <si>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</si>
  <si>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</si>
  <si>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</si>
  <si>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</si>
  <si>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Закрытие и открытие стояков водоснабжения</t>
  </si>
  <si>
    <t>стояк</t>
  </si>
  <si>
    <t>Замена автомата</t>
  </si>
  <si>
    <t>Замена вентиля д.20 и д.15</t>
  </si>
  <si>
    <t>Замена части стояка ГВС</t>
  </si>
  <si>
    <t>место</t>
  </si>
  <si>
    <t>Мелкий ремонт деревянных элементов д/площадки</t>
  </si>
  <si>
    <t>Опрессовка системы отопления дома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</si>
  <si>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</si>
  <si>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</si>
  <si>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</si>
  <si>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</si>
  <si>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</si>
  <si>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Отведение сточных вод в целях сод.общ.имущ.МКД3,4кв.2022г.1-5эт.К=0,6;</t>
  </si>
  <si>
    <t>Очистка козырьков подъездов от быт. мусора</t>
  </si>
  <si>
    <t>м3</t>
  </si>
  <si>
    <t>Перезапуск стояков отопления</t>
  </si>
  <si>
    <t>Подготовка теплового узла к сдаче</t>
  </si>
  <si>
    <t>Покраска элементов детской площадки, Чкалова, 1</t>
  </si>
  <si>
    <t>Прокладка электрического кабеля АВВГ 2х2,5</t>
  </si>
  <si>
    <t>Прочистка вентиляции</t>
  </si>
  <si>
    <t>Ремонт КНС</t>
  </si>
  <si>
    <t>кв</t>
  </si>
  <si>
    <t>Ремонт двери</t>
  </si>
  <si>
    <t>Ремонт и прочистка водоподогревателя, Чкалова, 1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</si>
  <si>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</si>
  <si>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</si>
  <si>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</si>
  <si>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 15 на внутридомовой системе отопления(со сваркой)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</si>
  <si>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</si>
  <si>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</si>
  <si>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</si>
  <si>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</si>
  <si>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</si>
  <si>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</si>
  <si>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</si>
  <si>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</si>
  <si>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</si>
  <si>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</si>
  <si>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</si>
  <si>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настенного электрического патрона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</si>
  <si>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</si>
  <si>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</si>
  <si>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врезки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</si>
  <si>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</si>
  <si>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</si>
  <si>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</si>
  <si>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</si>
  <si>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замена электропатрона с материалом при закрытой арматуре</t>
  </si>
  <si>
    <t>открытие продухов</t>
  </si>
  <si>
    <t>прочистка стояка</t>
  </si>
  <si>
    <t>установка светильника с датчиком на движение</t>
  </si>
  <si>
    <t>частичная замена розлива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</si>
</sst>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0" fontId="10" fillId="0" borderId="2" xfId="1" applyFont="1" applyFill="1" applyBorder="1" applyAlignment="1">
      <alignment horizontal="left" vertical="center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164" fontId="10" fillId="0" borderId="2" xfId="3" applyFont="1" applyFill="1" applyBorder="1" applyAlignment="1">
      <alignment horizontal="center" vertical="center" wrapText="1"/>
    </xf>
    <xf numFmtId="164" fontId="6" fillId="0" borderId="2" xfId="3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horizontal="center" vertical="center" wrapText="1"/>
    </xf>
    <xf numFmtId="164" fontId="10" fillId="3" borderId="2" xfId="3" applyFont="1" applyFill="1" applyBorder="1" applyAlignment="1">
      <alignment horizontal="center" vertical="center"/>
    </xf>
    <xf numFmtId="0" fontId="2" fillId="3" borderId="0" xfId="0" applyFont="1" applyFill="1"/>
    <xf numFmtId="0" fontId="12" fillId="3" borderId="2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horizontal="center" vertical="center" wrapText="1"/>
    </xf>
    <xf numFmtId="164" fontId="12" fillId="3" borderId="2" xfId="3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164" fontId="4" fillId="3" borderId="2" xfId="3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 wrapText="1"/>
    </xf>
    <xf numFmtId="164" fontId="4" fillId="3" borderId="2" xfId="3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3" borderId="0" xfId="0" applyFont="1" applyFill="1"/>
    <xf numFmtId="0" fontId="0" fillId="0" borderId="0" xfId="0"/>
    <xf numFmtId="0" fontId="12" fillId="3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75" workbookViewId="0">
      <selection activeCell="B96" sqref="B96"/>
    </sheetView>
  </sheetViews>
  <sheetFormatPr defaultRowHeight="15" x14ac:dyDescent="0.25"/>
  <cols>
    <col min="1" max="1" width="62.28515625" style="12" customWidth="1"/>
    <col min="2" max="2" width="20.42578125" style="2" customWidth="1"/>
    <col min="3" max="3" width="12.140625" style="3" customWidth="1"/>
    <col min="4" max="4" width="26.28515625" style="2" customWidth="1"/>
    <col min="5" max="5" width="0" style="1" hidden="1" customWidth="1"/>
    <col min="6" max="6" width="9.140625" style="1"/>
    <col min="7" max="7" width="10" style="1" bestFit="1" customWidth="1"/>
    <col min="8" max="16384" width="9.140625" style="1"/>
  </cols>
  <sheetData>
    <row r="1" spans="1:4" s="13" customFormat="1" ht="66.75" customHeight="1" x14ac:dyDescent="0.25">
      <c r="A1" s="44" t="s">
        <v>8</v>
      </c>
      <c r="B1" s="44"/>
      <c r="C1" s="44"/>
      <c r="D1" s="44"/>
    </row>
    <row r="2" spans="1:4" s="13" customFormat="1" ht="15.75" x14ac:dyDescent="0.25">
      <c r="A2" s="14" t="s">
        <v>30</v>
      </c>
      <c r="B2" s="46" t="s">
        <v>49</v>
      </c>
      <c r="C2" s="46"/>
      <c r="D2" s="15"/>
    </row>
    <row r="3" spans="1:4" ht="57" x14ac:dyDescent="0.25">
      <c r="A3" s="16" t="s">
        <v>2</v>
      </c>
      <c r="B3" s="20" t="s">
        <v>28</v>
      </c>
      <c r="C3" s="17" t="s">
        <v>0</v>
      </c>
      <c r="D3" s="18" t="s">
        <v>1</v>
      </c>
    </row>
    <row r="4" spans="1:4" x14ac:dyDescent="0.25">
      <c r="A4" s="43" t="s">
        <v>50</v>
      </c>
      <c r="B4" s="20">
        <v>1068296.9395999997</v>
      </c>
      <c r="C4" s="17" t="s">
        <v>37</v>
      </c>
      <c r="D4" s="18"/>
    </row>
    <row r="5" spans="1:4" s="25" customFormat="1" x14ac:dyDescent="0.25">
      <c r="A5" s="47" t="s">
        <v>31</v>
      </c>
      <c r="B5" s="48"/>
      <c r="C5" s="48"/>
      <c r="D5" s="49"/>
    </row>
    <row r="6" spans="1:4" s="25" customFormat="1" x14ac:dyDescent="0.25">
      <c r="A6" s="22" t="s">
        <v>51</v>
      </c>
      <c r="B6" s="23">
        <v>1136939</v>
      </c>
      <c r="C6" s="40" t="s">
        <v>37</v>
      </c>
      <c r="D6" s="24"/>
    </row>
    <row r="7" spans="1:4" s="25" customFormat="1" x14ac:dyDescent="0.25">
      <c r="A7" s="22" t="s">
        <v>52</v>
      </c>
      <c r="B7" s="23">
        <v>1125760.68</v>
      </c>
      <c r="C7" s="40" t="s">
        <v>37</v>
      </c>
      <c r="D7" s="24"/>
    </row>
    <row r="8" spans="1:4" s="25" customFormat="1" x14ac:dyDescent="0.25">
      <c r="A8" s="22" t="s">
        <v>53</v>
      </c>
      <c r="B8" s="23">
        <f>B7-B6</f>
        <v>-11178.320000000065</v>
      </c>
      <c r="C8" s="40" t="s">
        <v>37</v>
      </c>
      <c r="D8" s="24"/>
    </row>
    <row r="9" spans="1:4" s="25" customFormat="1" x14ac:dyDescent="0.25">
      <c r="A9" s="22" t="s">
        <v>9</v>
      </c>
      <c r="B9" s="23">
        <f>B10</f>
        <v>13543.68</v>
      </c>
      <c r="C9" s="40" t="s">
        <v>37</v>
      </c>
      <c r="D9" s="24"/>
    </row>
    <row r="10" spans="1:4" s="25" customFormat="1" x14ac:dyDescent="0.25">
      <c r="A10" s="26" t="s">
        <v>10</v>
      </c>
      <c r="B10" s="27">
        <f>528.64*12+600*12</f>
        <v>13543.68</v>
      </c>
      <c r="C10" s="40" t="s">
        <v>37</v>
      </c>
      <c r="D10" s="28"/>
    </row>
    <row r="11" spans="1:4" s="25" customFormat="1" x14ac:dyDescent="0.25">
      <c r="A11" s="29" t="s">
        <v>54</v>
      </c>
      <c r="B11" s="24">
        <f>B6+B9-B10</f>
        <v>1136939</v>
      </c>
      <c r="C11" s="40" t="s">
        <v>37</v>
      </c>
      <c r="D11" s="28"/>
    </row>
    <row r="12" spans="1:4" s="25" customFormat="1" x14ac:dyDescent="0.25">
      <c r="A12" s="45" t="s">
        <v>11</v>
      </c>
      <c r="B12" s="45"/>
      <c r="C12" s="45"/>
      <c r="D12" s="45"/>
    </row>
    <row r="13" spans="1:4" s="25" customFormat="1" ht="15.75" thickBot="1" x14ac:dyDescent="0.3">
      <c r="A13" s="30" t="s">
        <v>12</v>
      </c>
      <c r="B13" s="31">
        <f>B14+B15</f>
        <v>198570.16</v>
      </c>
      <c r="C13" s="32"/>
      <c r="D13" s="33"/>
    </row>
    <row r="14" spans="1:4" s="39" customFormat="1" ht="15.75" thickBot="1" x14ac:dyDescent="0.3">
      <c r="A14" s="41" t="s">
        <v>99</v>
      </c>
      <c r="B14" s="42">
        <v>94940</v>
      </c>
      <c r="C14" s="41" t="s">
        <v>4</v>
      </c>
      <c r="D14" s="42">
        <v>21725.4</v>
      </c>
    </row>
    <row r="15" spans="1:4" s="39" customFormat="1" ht="15.75" thickBot="1" x14ac:dyDescent="0.3">
      <c r="A15" s="41" t="s">
        <v>100</v>
      </c>
      <c r="B15" s="42">
        <v>103630.16</v>
      </c>
      <c r="C15" s="41" t="s">
        <v>4</v>
      </c>
      <c r="D15" s="42">
        <v>21725.4</v>
      </c>
    </row>
    <row r="16" spans="1:4" s="25" customFormat="1" ht="29.25" thickBot="1" x14ac:dyDescent="0.3">
      <c r="A16" s="30" t="s">
        <v>13</v>
      </c>
      <c r="B16" s="31">
        <f>B18+B17</f>
        <v>92303.43</v>
      </c>
      <c r="C16" s="32"/>
      <c r="D16" s="33"/>
    </row>
    <row r="17" spans="1:4" s="39" customFormat="1" ht="15.75" thickBot="1" x14ac:dyDescent="0.3">
      <c r="A17" s="41" t="s">
        <v>95</v>
      </c>
      <c r="B17" s="42">
        <v>42161.19</v>
      </c>
      <c r="C17" s="41" t="s">
        <v>4</v>
      </c>
      <c r="D17" s="42">
        <v>20820.349999999999</v>
      </c>
    </row>
    <row r="18" spans="1:4" s="39" customFormat="1" ht="15.75" thickBot="1" x14ac:dyDescent="0.3">
      <c r="A18" s="41" t="s">
        <v>96</v>
      </c>
      <c r="B18" s="42">
        <v>50142.239999999998</v>
      </c>
      <c r="C18" s="41" t="s">
        <v>4</v>
      </c>
      <c r="D18" s="42">
        <v>21725.4</v>
      </c>
    </row>
    <row r="19" spans="1:4" s="25" customFormat="1" ht="28.5" x14ac:dyDescent="0.25">
      <c r="A19" s="30" t="s">
        <v>14</v>
      </c>
      <c r="B19" s="31">
        <v>0</v>
      </c>
      <c r="C19" s="34"/>
      <c r="D19" s="35"/>
    </row>
    <row r="20" spans="1:4" s="25" customFormat="1" ht="43.5" thickBot="1" x14ac:dyDescent="0.3">
      <c r="A20" s="30" t="s">
        <v>15</v>
      </c>
      <c r="B20" s="31">
        <f>SUM(B21:B27)</f>
        <v>28242.84</v>
      </c>
      <c r="C20" s="32"/>
      <c r="D20" s="33"/>
    </row>
    <row r="21" spans="1:4" s="39" customFormat="1" ht="15.75" thickBot="1" x14ac:dyDescent="0.3">
      <c r="A21" s="41" t="s">
        <v>59</v>
      </c>
      <c r="B21" s="42">
        <v>2172.54</v>
      </c>
      <c r="C21" s="41" t="s">
        <v>4</v>
      </c>
      <c r="D21" s="42">
        <v>21725.4</v>
      </c>
    </row>
    <row r="22" spans="1:4" s="39" customFormat="1" ht="15.75" thickBot="1" x14ac:dyDescent="0.3">
      <c r="A22" s="41" t="s">
        <v>60</v>
      </c>
      <c r="B22" s="42">
        <v>2389.79</v>
      </c>
      <c r="C22" s="41" t="s">
        <v>4</v>
      </c>
      <c r="D22" s="42">
        <v>21725.4</v>
      </c>
    </row>
    <row r="23" spans="1:4" s="39" customFormat="1" ht="15.75" thickBot="1" x14ac:dyDescent="0.3">
      <c r="A23" s="41" t="s">
        <v>74</v>
      </c>
      <c r="B23" s="42">
        <v>1303.52</v>
      </c>
      <c r="C23" s="41" t="s">
        <v>4</v>
      </c>
      <c r="D23" s="42">
        <v>21725.4</v>
      </c>
    </row>
    <row r="24" spans="1:4" s="39" customFormat="1" ht="15.75" thickBot="1" x14ac:dyDescent="0.3">
      <c r="A24" s="41" t="s">
        <v>102</v>
      </c>
      <c r="B24" s="42">
        <v>1955.29</v>
      </c>
      <c r="C24" s="41" t="s">
        <v>4</v>
      </c>
      <c r="D24" s="42">
        <v>21725.4</v>
      </c>
    </row>
    <row r="25" spans="1:4" s="39" customFormat="1" ht="15.75" thickBot="1" x14ac:dyDescent="0.3">
      <c r="A25" s="41" t="s">
        <v>103</v>
      </c>
      <c r="B25" s="42">
        <v>2172.54</v>
      </c>
      <c r="C25" s="41" t="s">
        <v>4</v>
      </c>
      <c r="D25" s="42">
        <v>21725.4</v>
      </c>
    </row>
    <row r="26" spans="1:4" s="39" customFormat="1" ht="15.75" thickBot="1" x14ac:dyDescent="0.3">
      <c r="A26" s="41" t="s">
        <v>106</v>
      </c>
      <c r="B26" s="42">
        <v>8907.41</v>
      </c>
      <c r="C26" s="41" t="s">
        <v>4</v>
      </c>
      <c r="D26" s="42">
        <v>21725.4</v>
      </c>
    </row>
    <row r="27" spans="1:4" s="39" customFormat="1" ht="15.75" thickBot="1" x14ac:dyDescent="0.3">
      <c r="A27" s="41" t="s">
        <v>107</v>
      </c>
      <c r="B27" s="42">
        <v>9341.75</v>
      </c>
      <c r="C27" s="41" t="s">
        <v>4</v>
      </c>
      <c r="D27" s="42">
        <v>21725</v>
      </c>
    </row>
    <row r="28" spans="1:4" s="25" customFormat="1" ht="43.5" thickBot="1" x14ac:dyDescent="0.3">
      <c r="A28" s="30" t="s">
        <v>16</v>
      </c>
      <c r="B28" s="36">
        <f>SUM(B29:B43)</f>
        <v>30115.1</v>
      </c>
      <c r="C28" s="37"/>
      <c r="D28" s="37"/>
    </row>
    <row r="29" spans="1:4" s="39" customFormat="1" ht="15.75" thickBot="1" x14ac:dyDescent="0.3">
      <c r="A29" s="41" t="s">
        <v>63</v>
      </c>
      <c r="B29" s="42">
        <v>248.9</v>
      </c>
      <c r="C29" s="41" t="s">
        <v>34</v>
      </c>
      <c r="D29" s="42">
        <v>1</v>
      </c>
    </row>
    <row r="30" spans="1:4" s="39" customFormat="1" ht="15.75" thickBot="1" x14ac:dyDescent="0.3">
      <c r="A30" s="41" t="s">
        <v>67</v>
      </c>
      <c r="B30" s="42">
        <v>1722.9</v>
      </c>
      <c r="C30" s="41" t="s">
        <v>34</v>
      </c>
      <c r="D30" s="42">
        <v>1</v>
      </c>
    </row>
    <row r="31" spans="1:4" s="39" customFormat="1" ht="15.75" thickBot="1" x14ac:dyDescent="0.3">
      <c r="A31" s="41" t="s">
        <v>39</v>
      </c>
      <c r="B31" s="42">
        <v>835.52</v>
      </c>
      <c r="C31" s="41" t="s">
        <v>29</v>
      </c>
      <c r="D31" s="42">
        <v>2</v>
      </c>
    </row>
    <row r="32" spans="1:4" s="39" customFormat="1" ht="15.75" thickBot="1" x14ac:dyDescent="0.3">
      <c r="A32" s="41" t="s">
        <v>80</v>
      </c>
      <c r="B32" s="42">
        <v>1878.74</v>
      </c>
      <c r="C32" s="41" t="s">
        <v>5</v>
      </c>
      <c r="D32" s="42">
        <v>2</v>
      </c>
    </row>
    <row r="33" spans="1:5" s="39" customFormat="1" ht="15.75" thickBot="1" x14ac:dyDescent="0.3">
      <c r="A33" s="41" t="s">
        <v>81</v>
      </c>
      <c r="B33" s="42">
        <v>4168.5600000000004</v>
      </c>
      <c r="C33" s="41" t="s">
        <v>5</v>
      </c>
      <c r="D33" s="42">
        <v>8</v>
      </c>
    </row>
    <row r="34" spans="1:5" s="39" customFormat="1" ht="15.75" thickBot="1" x14ac:dyDescent="0.3">
      <c r="A34" s="41" t="s">
        <v>84</v>
      </c>
      <c r="B34" s="42">
        <v>358.84</v>
      </c>
      <c r="C34" s="41" t="s">
        <v>34</v>
      </c>
      <c r="D34" s="42">
        <v>1</v>
      </c>
    </row>
    <row r="35" spans="1:5" s="39" customFormat="1" ht="15.75" thickBot="1" x14ac:dyDescent="0.3">
      <c r="A35" s="41" t="s">
        <v>40</v>
      </c>
      <c r="B35" s="42">
        <v>1641.78</v>
      </c>
      <c r="C35" s="41" t="s">
        <v>34</v>
      </c>
      <c r="D35" s="42">
        <v>1</v>
      </c>
    </row>
    <row r="36" spans="1:5" s="39" customFormat="1" ht="15.75" thickBot="1" x14ac:dyDescent="0.3">
      <c r="A36" s="41" t="s">
        <v>41</v>
      </c>
      <c r="B36" s="42">
        <v>674.52</v>
      </c>
      <c r="C36" s="41" t="s">
        <v>34</v>
      </c>
      <c r="D36" s="42">
        <v>1</v>
      </c>
    </row>
    <row r="37" spans="1:5" s="39" customFormat="1" ht="15.75" thickBot="1" x14ac:dyDescent="0.3">
      <c r="A37" s="41" t="s">
        <v>101</v>
      </c>
      <c r="B37" s="42">
        <v>444.76</v>
      </c>
      <c r="C37" s="41" t="s">
        <v>34</v>
      </c>
      <c r="D37" s="42">
        <v>1</v>
      </c>
    </row>
    <row r="38" spans="1:5" s="39" customFormat="1" ht="15.75" thickBot="1" x14ac:dyDescent="0.3">
      <c r="A38" s="41" t="s">
        <v>43</v>
      </c>
      <c r="B38" s="42">
        <v>1379.6</v>
      </c>
      <c r="C38" s="41" t="s">
        <v>4</v>
      </c>
      <c r="D38" s="42">
        <v>5</v>
      </c>
    </row>
    <row r="39" spans="1:5" s="39" customFormat="1" ht="15.75" thickBot="1" x14ac:dyDescent="0.3">
      <c r="A39" s="41" t="s">
        <v>44</v>
      </c>
      <c r="B39" s="42">
        <v>883.44</v>
      </c>
      <c r="C39" s="41" t="s">
        <v>34</v>
      </c>
      <c r="D39" s="42">
        <v>6</v>
      </c>
    </row>
    <row r="40" spans="1:5" s="39" customFormat="1" ht="15.75" thickBot="1" x14ac:dyDescent="0.3">
      <c r="A40" s="41" t="s">
        <v>109</v>
      </c>
      <c r="B40" s="42">
        <v>330.51</v>
      </c>
      <c r="C40" s="41" t="s">
        <v>34</v>
      </c>
      <c r="D40" s="42">
        <v>1</v>
      </c>
    </row>
    <row r="41" spans="1:5" s="39" customFormat="1" ht="15.75" thickBot="1" x14ac:dyDescent="0.3">
      <c r="A41" s="41" t="s">
        <v>47</v>
      </c>
      <c r="B41" s="42">
        <v>5037.03</v>
      </c>
      <c r="C41" s="41" t="s">
        <v>34</v>
      </c>
      <c r="D41" s="42">
        <v>9</v>
      </c>
    </row>
    <row r="42" spans="1:5" s="39" customFormat="1" ht="15.75" thickBot="1" x14ac:dyDescent="0.3">
      <c r="A42" s="41" t="s">
        <v>110</v>
      </c>
      <c r="B42" s="42">
        <v>6074.4</v>
      </c>
      <c r="C42" s="41" t="s">
        <v>42</v>
      </c>
      <c r="D42" s="42">
        <v>8</v>
      </c>
    </row>
    <row r="43" spans="1:5" s="39" customFormat="1" ht="15.75" thickBot="1" x14ac:dyDescent="0.3">
      <c r="A43" s="41" t="s">
        <v>112</v>
      </c>
      <c r="B43" s="42">
        <v>4435.6000000000004</v>
      </c>
      <c r="C43" s="41" t="s">
        <v>34</v>
      </c>
      <c r="D43" s="42">
        <v>4</v>
      </c>
    </row>
    <row r="44" spans="1:5" s="25" customFormat="1" ht="43.5" thickBot="1" x14ac:dyDescent="0.3">
      <c r="A44" s="30" t="s">
        <v>17</v>
      </c>
      <c r="B44" s="31">
        <f>SUM(B45:B73)</f>
        <v>185827.60000000003</v>
      </c>
      <c r="C44" s="32"/>
      <c r="D44" s="33"/>
      <c r="E44" s="38" t="s">
        <v>3</v>
      </c>
    </row>
    <row r="45" spans="1:5" s="39" customFormat="1" ht="15.75" thickBot="1" x14ac:dyDescent="0.3">
      <c r="A45" s="41" t="s">
        <v>58</v>
      </c>
      <c r="B45" s="42">
        <v>1889.26</v>
      </c>
      <c r="C45" s="41" t="s">
        <v>34</v>
      </c>
      <c r="D45" s="42">
        <v>1</v>
      </c>
    </row>
    <row r="46" spans="1:5" s="39" customFormat="1" ht="15.75" thickBot="1" x14ac:dyDescent="0.3">
      <c r="A46" s="41" t="s">
        <v>32</v>
      </c>
      <c r="B46" s="42">
        <v>3970.05</v>
      </c>
      <c r="C46" s="41" t="s">
        <v>33</v>
      </c>
      <c r="D46" s="42">
        <v>7</v>
      </c>
    </row>
    <row r="47" spans="1:5" s="39" customFormat="1" ht="15.75" thickBot="1" x14ac:dyDescent="0.3">
      <c r="A47" s="41" t="s">
        <v>61</v>
      </c>
      <c r="B47" s="42">
        <v>4369.62</v>
      </c>
      <c r="C47" s="41" t="s">
        <v>62</v>
      </c>
      <c r="D47" s="42">
        <v>6</v>
      </c>
    </row>
    <row r="48" spans="1:5" s="39" customFormat="1" ht="15.75" thickBot="1" x14ac:dyDescent="0.3">
      <c r="A48" s="41" t="s">
        <v>64</v>
      </c>
      <c r="B48" s="42">
        <v>880</v>
      </c>
      <c r="C48" s="41" t="s">
        <v>34</v>
      </c>
      <c r="D48" s="42">
        <v>2</v>
      </c>
    </row>
    <row r="49" spans="1:4" s="39" customFormat="1" ht="15.75" thickBot="1" x14ac:dyDescent="0.3">
      <c r="A49" s="41" t="s">
        <v>65</v>
      </c>
      <c r="B49" s="42">
        <v>3707.41</v>
      </c>
      <c r="C49" s="41" t="s">
        <v>66</v>
      </c>
      <c r="D49" s="42">
        <v>1</v>
      </c>
    </row>
    <row r="50" spans="1:4" s="39" customFormat="1" ht="15.75" thickBot="1" x14ac:dyDescent="0.3">
      <c r="A50" s="41" t="s">
        <v>68</v>
      </c>
      <c r="B50" s="42">
        <v>3466.08</v>
      </c>
      <c r="C50" s="41" t="s">
        <v>29</v>
      </c>
      <c r="D50" s="42">
        <v>1</v>
      </c>
    </row>
    <row r="51" spans="1:4" s="39" customFormat="1" ht="15.75" thickBot="1" x14ac:dyDescent="0.3">
      <c r="A51" s="41" t="s">
        <v>69</v>
      </c>
      <c r="B51" s="42">
        <v>1810.31</v>
      </c>
      <c r="C51" s="41" t="s">
        <v>70</v>
      </c>
      <c r="D51" s="42">
        <v>1</v>
      </c>
    </row>
    <row r="52" spans="1:4" s="39" customFormat="1" ht="15.75" thickBot="1" x14ac:dyDescent="0.3">
      <c r="A52" s="41" t="s">
        <v>35</v>
      </c>
      <c r="B52" s="42">
        <v>4217.3999999999996</v>
      </c>
      <c r="C52" s="41" t="s">
        <v>29</v>
      </c>
      <c r="D52" s="42">
        <v>5</v>
      </c>
    </row>
    <row r="53" spans="1:4" s="39" customFormat="1" ht="15.75" thickBot="1" x14ac:dyDescent="0.3">
      <c r="A53" s="41" t="s">
        <v>73</v>
      </c>
      <c r="B53" s="42">
        <v>4219.38</v>
      </c>
      <c r="C53" s="41" t="s">
        <v>34</v>
      </c>
      <c r="D53" s="42">
        <v>9</v>
      </c>
    </row>
    <row r="54" spans="1:4" s="39" customFormat="1" ht="15.75" thickBot="1" x14ac:dyDescent="0.3">
      <c r="A54" s="41" t="s">
        <v>38</v>
      </c>
      <c r="B54" s="42">
        <v>1117.43</v>
      </c>
      <c r="C54" s="41" t="s">
        <v>34</v>
      </c>
      <c r="D54" s="42">
        <v>1</v>
      </c>
    </row>
    <row r="55" spans="1:4" s="39" customFormat="1" ht="15.75" thickBot="1" x14ac:dyDescent="0.3">
      <c r="A55" s="41" t="s">
        <v>77</v>
      </c>
      <c r="B55" s="42">
        <v>390.26</v>
      </c>
      <c r="C55" s="41" t="s">
        <v>34</v>
      </c>
      <c r="D55" s="42">
        <v>1</v>
      </c>
    </row>
    <row r="56" spans="1:4" s="39" customFormat="1" ht="15.75" thickBot="1" x14ac:dyDescent="0.3">
      <c r="A56" s="41" t="s">
        <v>78</v>
      </c>
      <c r="B56" s="42">
        <v>3399.73</v>
      </c>
      <c r="C56" s="41" t="s">
        <v>70</v>
      </c>
      <c r="D56" s="42">
        <v>1</v>
      </c>
    </row>
    <row r="57" spans="1:4" s="39" customFormat="1" ht="15.75" thickBot="1" x14ac:dyDescent="0.3">
      <c r="A57" s="41" t="s">
        <v>36</v>
      </c>
      <c r="B57" s="42">
        <v>5082.96</v>
      </c>
      <c r="C57" s="41" t="s">
        <v>34</v>
      </c>
      <c r="D57" s="42">
        <v>6</v>
      </c>
    </row>
    <row r="58" spans="1:4" s="39" customFormat="1" ht="15.75" thickBot="1" x14ac:dyDescent="0.3">
      <c r="A58" s="41" t="s">
        <v>82</v>
      </c>
      <c r="B58" s="42">
        <v>1578.67</v>
      </c>
      <c r="C58" s="41" t="s">
        <v>83</v>
      </c>
      <c r="D58" s="42">
        <v>1</v>
      </c>
    </row>
    <row r="59" spans="1:4" s="39" customFormat="1" ht="15.75" thickBot="1" x14ac:dyDescent="0.3">
      <c r="A59" s="41" t="s">
        <v>85</v>
      </c>
      <c r="B59" s="42">
        <v>53085</v>
      </c>
      <c r="C59" s="41" t="s">
        <v>29</v>
      </c>
      <c r="D59" s="42">
        <v>1</v>
      </c>
    </row>
    <row r="60" spans="1:4" s="39" customFormat="1" ht="15.75" thickBot="1" x14ac:dyDescent="0.3">
      <c r="A60" s="41" t="s">
        <v>86</v>
      </c>
      <c r="B60" s="42">
        <v>22906.52</v>
      </c>
      <c r="C60" s="41" t="s">
        <v>62</v>
      </c>
      <c r="D60" s="42">
        <v>29</v>
      </c>
    </row>
    <row r="61" spans="1:4" s="39" customFormat="1" ht="15.75" thickBot="1" x14ac:dyDescent="0.3">
      <c r="A61" s="41" t="s">
        <v>87</v>
      </c>
      <c r="B61" s="42">
        <v>2297.7600000000002</v>
      </c>
      <c r="C61" s="41" t="s">
        <v>29</v>
      </c>
      <c r="D61" s="42">
        <v>2</v>
      </c>
    </row>
    <row r="62" spans="1:4" s="39" customFormat="1" ht="15.75" thickBot="1" x14ac:dyDescent="0.3">
      <c r="A62" s="41" t="s">
        <v>89</v>
      </c>
      <c r="B62" s="42">
        <v>3447.99</v>
      </c>
      <c r="C62" s="41" t="s">
        <v>34</v>
      </c>
      <c r="D62" s="42">
        <v>1</v>
      </c>
    </row>
    <row r="63" spans="1:4" s="39" customFormat="1" ht="15.75" thickBot="1" x14ac:dyDescent="0.3">
      <c r="A63" s="41" t="s">
        <v>90</v>
      </c>
      <c r="B63" s="42">
        <v>3527.19</v>
      </c>
      <c r="C63" s="41" t="s">
        <v>34</v>
      </c>
      <c r="D63" s="42">
        <v>1</v>
      </c>
    </row>
    <row r="64" spans="1:4" s="39" customFormat="1" ht="15.75" thickBot="1" x14ac:dyDescent="0.3">
      <c r="A64" s="41" t="s">
        <v>91</v>
      </c>
      <c r="B64" s="42">
        <v>2608.04</v>
      </c>
      <c r="C64" s="41" t="s">
        <v>34</v>
      </c>
      <c r="D64" s="42">
        <v>2</v>
      </c>
    </row>
    <row r="65" spans="1:4" s="39" customFormat="1" ht="15.75" thickBot="1" x14ac:dyDescent="0.3">
      <c r="A65" s="41" t="s">
        <v>92</v>
      </c>
      <c r="B65" s="42">
        <v>1570.75</v>
      </c>
      <c r="C65" s="41" t="s">
        <v>34</v>
      </c>
      <c r="D65" s="42">
        <v>1</v>
      </c>
    </row>
    <row r="66" spans="1:4" s="39" customFormat="1" ht="15.75" thickBot="1" x14ac:dyDescent="0.3">
      <c r="A66" s="41" t="s">
        <v>27</v>
      </c>
      <c r="B66" s="42">
        <v>427.22</v>
      </c>
      <c r="C66" s="41" t="s">
        <v>34</v>
      </c>
      <c r="D66" s="42">
        <v>1</v>
      </c>
    </row>
    <row r="67" spans="1:4" s="39" customFormat="1" ht="15.75" thickBot="1" x14ac:dyDescent="0.3">
      <c r="A67" s="41" t="s">
        <v>104</v>
      </c>
      <c r="B67" s="42">
        <v>4782.22</v>
      </c>
      <c r="C67" s="41" t="s">
        <v>34</v>
      </c>
      <c r="D67" s="42">
        <v>2</v>
      </c>
    </row>
    <row r="68" spans="1:4" s="39" customFormat="1" ht="15.75" thickBot="1" x14ac:dyDescent="0.3">
      <c r="A68" s="41" t="s">
        <v>105</v>
      </c>
      <c r="B68" s="42">
        <v>9656.7000000000007</v>
      </c>
      <c r="C68" s="41" t="s">
        <v>83</v>
      </c>
      <c r="D68" s="42">
        <v>5</v>
      </c>
    </row>
    <row r="69" spans="1:4" s="39" customFormat="1" ht="15.75" thickBot="1" x14ac:dyDescent="0.3">
      <c r="A69" s="41" t="s">
        <v>108</v>
      </c>
      <c r="B69" s="42">
        <v>1555.72</v>
      </c>
      <c r="C69" s="41" t="s">
        <v>5</v>
      </c>
      <c r="D69" s="42">
        <v>2</v>
      </c>
    </row>
    <row r="70" spans="1:4" s="39" customFormat="1" ht="15.75" thickBot="1" x14ac:dyDescent="0.3">
      <c r="A70" s="41" t="s">
        <v>45</v>
      </c>
      <c r="B70" s="42">
        <v>2747.92</v>
      </c>
      <c r="C70" s="41" t="s">
        <v>46</v>
      </c>
      <c r="D70" s="42">
        <v>7</v>
      </c>
    </row>
    <row r="71" spans="1:4" s="39" customFormat="1" ht="15.75" thickBot="1" x14ac:dyDescent="0.3">
      <c r="A71" s="41" t="s">
        <v>111</v>
      </c>
      <c r="B71" s="42">
        <v>1888.85</v>
      </c>
      <c r="C71" s="41" t="s">
        <v>34</v>
      </c>
      <c r="D71" s="42">
        <v>1</v>
      </c>
    </row>
    <row r="72" spans="1:4" s="39" customFormat="1" ht="15.75" thickBot="1" x14ac:dyDescent="0.3">
      <c r="A72" s="41" t="s">
        <v>113</v>
      </c>
      <c r="B72" s="42">
        <v>15938.6</v>
      </c>
      <c r="C72" s="41" t="s">
        <v>5</v>
      </c>
      <c r="D72" s="42">
        <v>4</v>
      </c>
    </row>
    <row r="73" spans="1:4" s="39" customFormat="1" ht="15.75" thickBot="1" x14ac:dyDescent="0.3">
      <c r="A73" s="41" t="s">
        <v>48</v>
      </c>
      <c r="B73" s="42">
        <v>19288.560000000001</v>
      </c>
      <c r="C73" s="41" t="s">
        <v>5</v>
      </c>
      <c r="D73" s="42">
        <v>8</v>
      </c>
    </row>
    <row r="74" spans="1:4" s="25" customFormat="1" ht="28.5" x14ac:dyDescent="0.25">
      <c r="A74" s="30" t="s">
        <v>18</v>
      </c>
      <c r="B74" s="31">
        <v>0</v>
      </c>
      <c r="C74" s="32"/>
      <c r="D74" s="33"/>
    </row>
    <row r="75" spans="1:4" s="25" customFormat="1" ht="28.5" x14ac:dyDescent="0.25">
      <c r="A75" s="30" t="s">
        <v>19</v>
      </c>
      <c r="B75" s="31">
        <v>0</v>
      </c>
      <c r="C75" s="32"/>
      <c r="D75" s="33"/>
    </row>
    <row r="76" spans="1:4" s="25" customFormat="1" ht="28.5" x14ac:dyDescent="0.25">
      <c r="A76" s="30" t="s">
        <v>20</v>
      </c>
      <c r="B76" s="31">
        <v>0</v>
      </c>
      <c r="C76" s="32"/>
      <c r="D76" s="33"/>
    </row>
    <row r="77" spans="1:4" s="25" customFormat="1" ht="28.5" x14ac:dyDescent="0.25">
      <c r="A77" s="30" t="s">
        <v>21</v>
      </c>
      <c r="B77" s="31">
        <v>0</v>
      </c>
      <c r="C77" s="32"/>
      <c r="D77" s="33"/>
    </row>
    <row r="78" spans="1:4" s="25" customFormat="1" ht="28.5" x14ac:dyDescent="0.25">
      <c r="A78" s="30" t="s">
        <v>22</v>
      </c>
      <c r="B78" s="31">
        <v>0</v>
      </c>
      <c r="C78" s="32"/>
      <c r="D78" s="33"/>
    </row>
    <row r="79" spans="1:4" s="25" customFormat="1" ht="29.25" thickBot="1" x14ac:dyDescent="0.3">
      <c r="A79" s="30" t="s">
        <v>23</v>
      </c>
      <c r="B79" s="31">
        <f>B80+B81</f>
        <v>45797.14</v>
      </c>
      <c r="C79" s="32"/>
      <c r="D79" s="33"/>
    </row>
    <row r="80" spans="1:4" s="39" customFormat="1" ht="15.75" thickBot="1" x14ac:dyDescent="0.3">
      <c r="A80" s="41" t="s">
        <v>93</v>
      </c>
      <c r="B80" s="42">
        <v>21899.200000000001</v>
      </c>
      <c r="C80" s="41" t="s">
        <v>4</v>
      </c>
      <c r="D80" s="42">
        <v>21725.4</v>
      </c>
    </row>
    <row r="81" spans="1:4" s="39" customFormat="1" ht="15.75" thickBot="1" x14ac:dyDescent="0.3">
      <c r="A81" s="41" t="s">
        <v>94</v>
      </c>
      <c r="B81" s="42">
        <v>23897.94</v>
      </c>
      <c r="C81" s="41" t="s">
        <v>4</v>
      </c>
      <c r="D81" s="42">
        <v>21725.4</v>
      </c>
    </row>
    <row r="82" spans="1:4" s="25" customFormat="1" ht="42.75" x14ac:dyDescent="0.25">
      <c r="A82" s="30" t="s">
        <v>24</v>
      </c>
      <c r="B82" s="31">
        <v>0</v>
      </c>
      <c r="C82" s="32"/>
      <c r="D82" s="33"/>
    </row>
    <row r="83" spans="1:4" s="25" customFormat="1" ht="57.75" thickBot="1" x14ac:dyDescent="0.3">
      <c r="A83" s="30" t="s">
        <v>25</v>
      </c>
      <c r="B83" s="31">
        <f>SUM(B84:B90)</f>
        <v>177085.97</v>
      </c>
      <c r="C83" s="32"/>
      <c r="D83" s="33"/>
    </row>
    <row r="84" spans="1:4" s="39" customFormat="1" ht="15.75" thickBot="1" x14ac:dyDescent="0.3">
      <c r="A84" s="41" t="s">
        <v>71</v>
      </c>
      <c r="B84" s="42">
        <v>369.33</v>
      </c>
      <c r="C84" s="41" t="s">
        <v>4</v>
      </c>
      <c r="D84" s="42">
        <v>21725.4</v>
      </c>
    </row>
    <row r="85" spans="1:4" s="39" customFormat="1" ht="15.75" thickBot="1" x14ac:dyDescent="0.3">
      <c r="A85" s="41" t="s">
        <v>72</v>
      </c>
      <c r="B85" s="42">
        <v>369.33</v>
      </c>
      <c r="C85" s="41" t="s">
        <v>4</v>
      </c>
      <c r="D85" s="42">
        <v>21725.4</v>
      </c>
    </row>
    <row r="86" spans="1:4" s="39" customFormat="1" ht="15.75" thickBot="1" x14ac:dyDescent="0.3">
      <c r="A86" s="41" t="s">
        <v>75</v>
      </c>
      <c r="B86" s="42">
        <v>810.39</v>
      </c>
      <c r="C86" s="41" t="s">
        <v>76</v>
      </c>
      <c r="D86" s="42">
        <v>1</v>
      </c>
    </row>
    <row r="87" spans="1:4" s="39" customFormat="1" ht="15.75" thickBot="1" x14ac:dyDescent="0.3">
      <c r="A87" s="41" t="s">
        <v>88</v>
      </c>
      <c r="B87" s="42">
        <v>6512.4</v>
      </c>
      <c r="C87" s="41" t="s">
        <v>4</v>
      </c>
      <c r="D87" s="42">
        <v>1215</v>
      </c>
    </row>
    <row r="88" spans="1:4" s="39" customFormat="1" ht="15.75" thickBot="1" x14ac:dyDescent="0.3">
      <c r="A88" s="41" t="s">
        <v>97</v>
      </c>
      <c r="B88" s="42">
        <v>65524.4</v>
      </c>
      <c r="C88" s="41" t="s">
        <v>4</v>
      </c>
      <c r="D88" s="42">
        <v>21725.599999999999</v>
      </c>
    </row>
    <row r="89" spans="1:4" s="39" customFormat="1" ht="15.75" thickBot="1" x14ac:dyDescent="0.3">
      <c r="A89" s="41" t="s">
        <v>98</v>
      </c>
      <c r="B89" s="42">
        <v>72780.12</v>
      </c>
      <c r="C89" s="41" t="s">
        <v>4</v>
      </c>
      <c r="D89" s="42">
        <v>21725.4</v>
      </c>
    </row>
    <row r="90" spans="1:4" s="39" customFormat="1" ht="15.75" thickBot="1" x14ac:dyDescent="0.3">
      <c r="A90" s="41" t="s">
        <v>79</v>
      </c>
      <c r="B90" s="42">
        <v>30720</v>
      </c>
      <c r="C90" s="41" t="s">
        <v>29</v>
      </c>
      <c r="D90" s="42">
        <v>1</v>
      </c>
    </row>
    <row r="91" spans="1:4" x14ac:dyDescent="0.25">
      <c r="A91" s="7" t="s">
        <v>26</v>
      </c>
      <c r="B91" s="19">
        <f>B92</f>
        <v>4020</v>
      </c>
      <c r="C91" s="6"/>
      <c r="D91" s="5"/>
    </row>
    <row r="92" spans="1:4" ht="30" x14ac:dyDescent="0.25">
      <c r="A92" s="9" t="s">
        <v>7</v>
      </c>
      <c r="B92" s="21">
        <f>D92*5*12</f>
        <v>4020</v>
      </c>
      <c r="C92" s="10" t="s">
        <v>6</v>
      </c>
      <c r="D92" s="8">
        <v>67</v>
      </c>
    </row>
    <row r="93" spans="1:4" x14ac:dyDescent="0.25">
      <c r="A93" s="4" t="s">
        <v>55</v>
      </c>
      <c r="B93" s="19">
        <f>B13+B16+B19+B20+B28+B44+B74+B75+B76+B77+B78+B79+B82+B83</f>
        <v>757942.24</v>
      </c>
      <c r="C93" s="11" t="s">
        <v>37</v>
      </c>
      <c r="D93" s="5"/>
    </row>
    <row r="94" spans="1:4" x14ac:dyDescent="0.25">
      <c r="A94" s="4" t="s">
        <v>56</v>
      </c>
      <c r="B94" s="19">
        <f>B93*1.2+B91</f>
        <v>913550.68799999997</v>
      </c>
      <c r="C94" s="11" t="s">
        <v>37</v>
      </c>
      <c r="D94" s="5"/>
    </row>
    <row r="95" spans="1:4" x14ac:dyDescent="0.25">
      <c r="A95" s="4" t="s">
        <v>57</v>
      </c>
      <c r="B95" s="19">
        <f>B6+B9-B94+B4</f>
        <v>1305228.9315999998</v>
      </c>
      <c r="C95" s="11" t="s">
        <v>37</v>
      </c>
      <c r="D95" s="5"/>
    </row>
  </sheetData>
  <mergeCells count="4">
    <mergeCell ref="A1:D1"/>
    <mergeCell ref="A12:D12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1</vt:lpstr>
      <vt:lpstr>'чкалова 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2019-01-30T00:43:49Z</cp:lastPrinted>
  <dcterms:created xsi:type="dcterms:W3CDTF">2016-03-18T02:51:51Z</dcterms:created>
  <dcterms:modified xsi:type="dcterms:W3CDTF">2023-03-09T01:19:01Z</dcterms:modified>
</cp:coreProperties>
</file>